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ELIZ\2026\LELANG\SECURITY\KC. MAKASAR\01. PENGUMUMAN LELANG\BERKAS KE SEKPER\"/>
    </mc:Choice>
  </mc:AlternateContent>
  <bookViews>
    <workbookView xWindow="0" yWindow="0" windowWidth="28800" windowHeight="12435" activeTab="1"/>
  </bookViews>
  <sheets>
    <sheet name="HPS MKS" sheetId="11" r:id="rId1"/>
    <sheet name="HPS TORAJA" sheetId="3" r:id="rId2"/>
    <sheet name="Sheet1 (4)" sheetId="10" r:id="rId3"/>
  </sheets>
  <definedNames>
    <definedName name="_xlnm.Print_Area" localSheetId="0">'HPS MKS'!$A$1:$G$46</definedName>
    <definedName name="_xlnm.Print_Area" localSheetId="1">'HPS TORAJA'!$A$1:$G$35</definedName>
    <definedName name="_xlnm.Print_Area" localSheetId="2">'Sheet1 (4)'!#REF!</definedName>
  </definedNames>
  <calcPr calcId="152511"/>
</workbook>
</file>

<file path=xl/calcChain.xml><?xml version="1.0" encoding="utf-8"?>
<calcChain xmlns="http://schemas.openxmlformats.org/spreadsheetml/2006/main">
  <c r="D37" i="11" l="1"/>
  <c r="D36" i="11"/>
  <c r="D35" i="11"/>
  <c r="D34" i="11"/>
  <c r="C33" i="11"/>
  <c r="D32" i="11"/>
  <c r="C30" i="11"/>
  <c r="D29" i="11"/>
  <c r="C27" i="11"/>
  <c r="D26" i="11"/>
  <c r="D24" i="11"/>
  <c r="D23" i="11"/>
  <c r="D20" i="11"/>
  <c r="D21" i="11" s="1"/>
  <c r="C12" i="11"/>
  <c r="A11" i="11"/>
  <c r="D38" i="11" l="1"/>
  <c r="D39" i="11"/>
  <c r="D40" i="11" s="1"/>
  <c r="D41" i="11" l="1"/>
  <c r="D42" i="11" s="1"/>
  <c r="D26" i="3"/>
  <c r="D25" i="3"/>
  <c r="D24" i="3"/>
  <c r="D23" i="3"/>
  <c r="D21" i="3"/>
  <c r="D18" i="3"/>
  <c r="D15" i="3"/>
  <c r="D13" i="3"/>
  <c r="D12" i="3"/>
  <c r="D43" i="11" l="1"/>
  <c r="D4" i="10"/>
  <c r="E4" i="10" s="1"/>
  <c r="D45" i="11"/>
  <c r="D44" i="11"/>
  <c r="D9" i="3"/>
  <c r="D10" i="3" s="1"/>
  <c r="C22" i="3" l="1"/>
  <c r="C19" i="3"/>
  <c r="C16" i="3"/>
  <c r="D27" i="3" l="1"/>
  <c r="D28" i="3" l="1"/>
  <c r="D29" i="3" s="1"/>
  <c r="D30" i="3" l="1"/>
  <c r="D31" i="3" s="1"/>
  <c r="D32" i="3" l="1"/>
  <c r="D33" i="3" s="1"/>
  <c r="D5" i="10"/>
  <c r="E5" i="10" s="1"/>
  <c r="E6" i="10" s="1"/>
  <c r="E7" i="10" s="1"/>
  <c r="D34" i="3" l="1"/>
</calcChain>
</file>

<file path=xl/sharedStrings.xml><?xml version="1.0" encoding="utf-8"?>
<sst xmlns="http://schemas.openxmlformats.org/spreadsheetml/2006/main" count="145" uniqueCount="79">
  <si>
    <t>I.</t>
  </si>
  <si>
    <t>No</t>
  </si>
  <si>
    <t xml:space="preserve">AREA </t>
  </si>
  <si>
    <t>JUMLAH</t>
  </si>
  <si>
    <t>II.</t>
  </si>
  <si>
    <t>NO</t>
  </si>
  <si>
    <t>URAIAN</t>
  </si>
  <si>
    <t>HARGA</t>
  </si>
  <si>
    <t>KETERANGAN</t>
  </si>
  <si>
    <t>UPAH</t>
  </si>
  <si>
    <t>Tunjangan Makan</t>
  </si>
  <si>
    <t>Tunjangan Transport</t>
  </si>
  <si>
    <t>Sub Total</t>
  </si>
  <si>
    <t>Upah belum termasuk Lembur</t>
  </si>
  <si>
    <t>Upah yang di terima tenaga kerja tiap bulan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</si>
  <si>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</si>
  <si>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</si>
  <si>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</si>
  <si>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</si>
  <si>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</si>
  <si>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</si>
  <si>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</si>
  <si>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</si>
  <si>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</si>
  <si>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</si>
  <si>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</si>
  <si>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</si>
  <si>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</si>
  <si>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</si>
  <si>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</si>
  <si>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</si>
  <si>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</si>
  <si>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</si>
  <si>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</si>
  <si>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</si>
  <si>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</si>
  <si>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</si>
  <si>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</si>
  <si>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</si>
  <si>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</si>
  <si>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No.</t>
  </si>
  <si>
    <t>JUMLAH PERSONIL</t>
  </si>
  <si>
    <t>BIAYA PER ORANG</t>
  </si>
  <si>
    <t>BIAYA PER BULAN</t>
  </si>
  <si>
    <t>Total Biaya Upah per 2 tahun</t>
  </si>
  <si>
    <t>Total 24 Bulan</t>
  </si>
  <si>
    <t>Total Biaya Per 2 Tahun</t>
  </si>
  <si>
    <t>Upah Pokok (UP)</t>
  </si>
  <si>
    <t>HARGA PERKIRAAN SENDIRI (HPS)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</si>
  <si>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</si>
  <si>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</si>
  <si>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</si>
  <si>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</si>
  <si>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</si>
  <si>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>Total Biaya Per Bulan</t>
  </si>
  <si>
    <t xml:space="preserve">Total Upah Tenaga Kerja/Bulan </t>
  </si>
  <si>
    <t>NAMA PEKERJAAN             :   PENGADAAN TENAGA KERJA OUTSOURCING JASA KEAMANAN (SECURITY)</t>
  </si>
  <si>
    <t>KOMPONEN BIAYA TENAGA KERJA</t>
  </si>
  <si>
    <t>x Sub Jumlah (1 s/d 7)</t>
  </si>
  <si>
    <t>Sub Jumlah (1 s/d 7)</t>
  </si>
  <si>
    <t>URAIAN OUTSOURCING</t>
  </si>
  <si>
    <t>TAHUN                                 :   2026</t>
  </si>
  <si>
    <t>LOKASI                                 :   BANK PAPUA KC. MAKASAR</t>
  </si>
  <si>
    <t>KC. MAKASAR</t>
  </si>
  <si>
    <t>KCP. TORAJA</t>
  </si>
  <si>
    <t>UMK Kota Makasar Tahun 2026</t>
  </si>
  <si>
    <t xml:space="preserve"> Rp. 25.000 x 25 Hari kerja</t>
  </si>
  <si>
    <t>Total Upah 8 orang</t>
  </si>
  <si>
    <t>III.</t>
  </si>
  <si>
    <t>Total Upah 4 orang</t>
  </si>
  <si>
    <t>Total Biaya Upah per 4 orang/bulan</t>
  </si>
  <si>
    <t>Total Biaya Upah per 8 orang/bulan</t>
  </si>
  <si>
    <t>IV.</t>
  </si>
  <si>
    <t>REKAPITULASI BIAYA TENAGA KERJA</t>
  </si>
  <si>
    <t>Jasa Tenaga Kerja (KC. Makasar)</t>
  </si>
  <si>
    <t>8 Orang</t>
  </si>
  <si>
    <t>Jasa Tenaga Kerja (KCP. Toraja)</t>
  </si>
  <si>
    <t>4 Orang</t>
  </si>
  <si>
    <t>UMP Propinsi Sulawesi Selatan Tahun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</si>
</sst>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&quot;Rp&quot;* #,##0_);_(&quot;Rp&quot;* \(#,##0\);_(&quot;Rp&quot;* &quot;-&quot;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41" fontId="5" fillId="0" borderId="11" xfId="1" applyFont="1" applyFill="1" applyBorder="1" applyAlignment="1">
      <alignment horizontal="left" vertical="center"/>
    </xf>
    <xf numFmtId="41" fontId="5" fillId="0" borderId="12" xfId="1" applyFont="1" applyBorder="1" applyAlignment="1">
      <alignment horizontal="left" vertical="center"/>
    </xf>
    <xf numFmtId="41" fontId="5" fillId="0" borderId="11" xfId="1" applyNumberFormat="1" applyFont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left" vertical="center" wrapText="1"/>
    </xf>
    <xf numFmtId="41" fontId="6" fillId="0" borderId="3" xfId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41" fontId="6" fillId="0" borderId="12" xfId="1" applyFont="1" applyBorder="1" applyAlignment="1">
      <alignment horizontal="left" vertical="center"/>
    </xf>
    <xf numFmtId="41" fontId="6" fillId="0" borderId="15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5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41" fontId="5" fillId="2" borderId="2" xfId="1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left" vertical="center"/>
    </xf>
    <xf numFmtId="41" fontId="5" fillId="0" borderId="6" xfId="1" applyFont="1" applyBorder="1" applyAlignment="1">
      <alignment horizontal="left" vertical="center"/>
    </xf>
    <xf numFmtId="41" fontId="5" fillId="0" borderId="0" xfId="1" applyFont="1" applyBorder="1" applyAlignment="1">
      <alignment vertical="center"/>
    </xf>
    <xf numFmtId="10" fontId="5" fillId="0" borderId="7" xfId="0" applyNumberFormat="1" applyFont="1" applyBorder="1" applyAlignment="1">
      <alignment horizontal="left" vertical="center"/>
    </xf>
    <xf numFmtId="9" fontId="0" fillId="0" borderId="0" xfId="0" applyNumberForma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41" fontId="6" fillId="0" borderId="0" xfId="1" applyFont="1" applyBorder="1" applyAlignment="1">
      <alignment vertical="center"/>
    </xf>
    <xf numFmtId="41" fontId="5" fillId="0" borderId="1" xfId="1" applyFont="1" applyBorder="1" applyAlignment="1">
      <alignment horizontal="left" vertical="center"/>
    </xf>
    <xf numFmtId="41" fontId="5" fillId="0" borderId="18" xfId="1" applyFont="1" applyBorder="1" applyAlignment="1">
      <alignment horizontal="left" vertical="center"/>
    </xf>
    <xf numFmtId="41" fontId="5" fillId="0" borderId="19" xfId="1" applyFont="1" applyBorder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left" vertical="center"/>
    </xf>
    <xf numFmtId="164" fontId="5" fillId="2" borderId="18" xfId="2" applyFont="1" applyFill="1" applyBorder="1" applyAlignment="1">
      <alignment horizontal="left" vertical="center"/>
    </xf>
    <xf numFmtId="41" fontId="3" fillId="2" borderId="18" xfId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64" fontId="3" fillId="2" borderId="18" xfId="2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0" fontId="5" fillId="3" borderId="3" xfId="0" applyNumberFormat="1" applyFont="1" applyFill="1" applyBorder="1" applyAlignment="1">
      <alignment horizontal="left" vertical="center"/>
    </xf>
    <xf numFmtId="41" fontId="11" fillId="0" borderId="2" xfId="1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41" fontId="11" fillId="6" borderId="2" xfId="1" applyFont="1" applyFill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8" fillId="4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16" zoomScale="60" zoomScaleNormal="60" workbookViewId="0">
      <selection activeCell="E42" sqref="E42"/>
    </sheetView>
  </sheetViews>
  <sheetFormatPr defaultRowHeight="15" x14ac:dyDescent="0.25"/>
  <cols>
    <col min="1" max="1" width="6.5703125" style="41" customWidth="1"/>
    <col min="2" max="2" width="49.7109375" style="41" customWidth="1"/>
    <col min="3" max="3" width="17.7109375" style="41" customWidth="1"/>
    <col min="4" max="4" width="26.85546875" style="41" customWidth="1"/>
    <col min="5" max="5" width="25" style="41" bestFit="1" customWidth="1"/>
    <col min="6" max="6" width="11.28515625" style="41" customWidth="1"/>
    <col min="7" max="7" width="32" style="41" customWidth="1"/>
    <col min="8" max="16384" width="9.140625" style="41"/>
  </cols>
  <sheetData>
    <row r="1" spans="1:7" ht="18.75" x14ac:dyDescent="0.25">
      <c r="A1" s="118" t="s">
        <v>48</v>
      </c>
      <c r="B1" s="118"/>
      <c r="C1" s="118"/>
      <c r="D1" s="118"/>
      <c r="E1" s="118"/>
      <c r="F1" s="118"/>
      <c r="G1" s="118"/>
    </row>
    <row r="2" spans="1:7" ht="18.75" x14ac:dyDescent="0.25">
      <c r="A2" s="42"/>
      <c r="B2" s="42"/>
      <c r="C2" s="42"/>
      <c r="D2" s="42"/>
      <c r="E2" s="42"/>
      <c r="F2" s="42"/>
      <c r="G2" s="42"/>
    </row>
    <row r="3" spans="1:7" ht="18.75" x14ac:dyDescent="0.25">
      <c r="A3" s="43" t="s">
        <v>56</v>
      </c>
    </row>
    <row r="4" spans="1:7" ht="18.75" x14ac:dyDescent="0.25">
      <c r="A4" s="43" t="s">
        <v>62</v>
      </c>
    </row>
    <row r="5" spans="1:7" ht="18.75" x14ac:dyDescent="0.25">
      <c r="A5" s="43" t="s">
        <v>61</v>
      </c>
    </row>
    <row r="6" spans="1:7" ht="18.75" x14ac:dyDescent="0.25">
      <c r="A6" s="43"/>
    </row>
    <row r="7" spans="1:7" ht="18.75" x14ac:dyDescent="0.25">
      <c r="A7" s="43"/>
    </row>
    <row r="8" spans="1:7" ht="21" x14ac:dyDescent="0.25">
      <c r="A8" s="44" t="s">
        <v>0</v>
      </c>
      <c r="B8" s="45" t="s">
        <v>49</v>
      </c>
      <c r="C8" s="46"/>
    </row>
    <row r="9" spans="1:7" ht="21" x14ac:dyDescent="0.25">
      <c r="A9" s="83" t="s">
        <v>1</v>
      </c>
      <c r="B9" s="83" t="s">
        <v>2</v>
      </c>
      <c r="C9" s="84" t="s">
        <v>3</v>
      </c>
    </row>
    <row r="10" spans="1:7" ht="21" x14ac:dyDescent="0.25">
      <c r="A10" s="32">
        <v>1</v>
      </c>
      <c r="B10" s="47" t="s">
        <v>63</v>
      </c>
      <c r="C10" s="32">
        <v>8</v>
      </c>
    </row>
    <row r="11" spans="1:7" ht="21" x14ac:dyDescent="0.25">
      <c r="A11" s="32">
        <f>A10+1</f>
        <v>2</v>
      </c>
      <c r="B11" s="47" t="s">
        <v>64</v>
      </c>
      <c r="C11" s="32">
        <v>4</v>
      </c>
    </row>
    <row r="12" spans="1:7" ht="21" x14ac:dyDescent="0.25">
      <c r="A12" s="32"/>
      <c r="B12" s="48" t="s">
        <v>33</v>
      </c>
      <c r="C12" s="1">
        <f>SUM(C10:C11)</f>
        <v>12</v>
      </c>
    </row>
    <row r="13" spans="1:7" ht="18.75" x14ac:dyDescent="0.25">
      <c r="A13" s="43"/>
    </row>
    <row r="14" spans="1:7" ht="21" x14ac:dyDescent="0.25">
      <c r="A14" s="44" t="s">
        <v>4</v>
      </c>
      <c r="B14" s="49" t="s">
        <v>57</v>
      </c>
    </row>
    <row r="15" spans="1:7" ht="30.75" customHeight="1" x14ac:dyDescent="0.25">
      <c r="A15" s="85" t="s">
        <v>5</v>
      </c>
      <c r="B15" s="85" t="s">
        <v>6</v>
      </c>
      <c r="C15" s="119" t="s">
        <v>7</v>
      </c>
      <c r="D15" s="120"/>
      <c r="E15" s="119" t="s">
        <v>8</v>
      </c>
      <c r="F15" s="121"/>
      <c r="G15" s="120"/>
    </row>
    <row r="16" spans="1:7" ht="21" x14ac:dyDescent="0.25">
      <c r="A16" s="2">
        <v>1</v>
      </c>
      <c r="B16" s="3" t="s">
        <v>9</v>
      </c>
      <c r="C16" s="4"/>
      <c r="D16" s="5"/>
      <c r="E16" s="122"/>
      <c r="F16" s="123"/>
      <c r="G16" s="124"/>
    </row>
    <row r="17" spans="1:8" ht="21" x14ac:dyDescent="0.25">
      <c r="A17" s="22"/>
      <c r="B17" s="6" t="s">
        <v>47</v>
      </c>
      <c r="C17" s="7"/>
      <c r="D17" s="8"/>
      <c r="E17" s="125" t="s">
        <v>65</v>
      </c>
      <c r="F17" s="126"/>
      <c r="G17" s="127"/>
    </row>
    <row r="18" spans="1:8" ht="21" x14ac:dyDescent="0.25">
      <c r="A18" s="22"/>
      <c r="B18" s="6" t="s">
        <v>10</v>
      </c>
      <c r="C18" s="9"/>
      <c r="D18" s="30"/>
      <c r="E18" s="106" t="s">
        <v>66</v>
      </c>
      <c r="F18" s="107"/>
      <c r="G18" s="108"/>
    </row>
    <row r="19" spans="1:8" ht="21" customHeight="1" x14ac:dyDescent="0.25">
      <c r="A19" s="22"/>
      <c r="B19" s="10" t="s">
        <v>11</v>
      </c>
      <c r="C19" s="9"/>
      <c r="D19" s="31"/>
      <c r="E19" s="106" t="s">
        <v>66</v>
      </c>
      <c r="F19" s="107"/>
      <c r="G19" s="108"/>
    </row>
    <row r="20" spans="1:8" ht="21" x14ac:dyDescent="0.25">
      <c r="A20" s="22"/>
      <c r="B20" s="11" t="s">
        <v>12</v>
      </c>
      <c r="C20" s="12"/>
      <c r="D20" s="13">
        <f>SUM(D17:D19)</f>
        <v>0</v>
      </c>
      <c r="E20" s="109" t="s">
        <v>13</v>
      </c>
      <c r="F20" s="110"/>
      <c r="G20" s="111"/>
    </row>
    <row r="21" spans="1:8" ht="21" x14ac:dyDescent="0.25">
      <c r="A21" s="22"/>
      <c r="B21" s="14" t="s">
        <v>55</v>
      </c>
      <c r="C21" s="50"/>
      <c r="D21" s="51">
        <f>D20</f>
        <v>0</v>
      </c>
      <c r="E21" s="112" t="s">
        <v>14</v>
      </c>
      <c r="F21" s="113"/>
      <c r="G21" s="114"/>
    </row>
    <row r="22" spans="1:8" ht="21" customHeight="1" x14ac:dyDescent="0.25">
      <c r="A22" s="22">
        <v>2</v>
      </c>
      <c r="B22" s="15" t="s">
        <v>15</v>
      </c>
      <c r="C22" s="52"/>
      <c r="D22" s="52"/>
      <c r="E22" s="115" t="s">
        <v>16</v>
      </c>
      <c r="F22" s="116"/>
      <c r="G22" s="117"/>
    </row>
    <row r="23" spans="1:8" ht="21" x14ac:dyDescent="0.25">
      <c r="A23" s="22"/>
      <c r="B23" s="16" t="s">
        <v>52</v>
      </c>
      <c r="C23" s="53"/>
      <c r="D23" s="52">
        <f>E23*D17</f>
        <v>0</v>
      </c>
      <c r="E23" s="54">
        <v>2.3999999999999998E-3</v>
      </c>
      <c r="F23" s="94" t="s">
        <v>35</v>
      </c>
      <c r="G23" s="95"/>
      <c r="H23" s="55"/>
    </row>
    <row r="24" spans="1:8" ht="21" x14ac:dyDescent="0.25">
      <c r="A24" s="22"/>
      <c r="B24" s="16" t="s">
        <v>17</v>
      </c>
      <c r="C24" s="53"/>
      <c r="D24" s="52">
        <f>E24*D17</f>
        <v>0</v>
      </c>
      <c r="E24" s="54">
        <v>3.0000000000000001E-3</v>
      </c>
      <c r="F24" s="94" t="s">
        <v>35</v>
      </c>
      <c r="G24" s="95"/>
    </row>
    <row r="25" spans="1:8" ht="21" x14ac:dyDescent="0.25">
      <c r="A25" s="22"/>
      <c r="B25" s="16" t="s">
        <v>18</v>
      </c>
      <c r="C25" s="53"/>
      <c r="D25" s="52"/>
      <c r="E25" s="54"/>
      <c r="F25" s="94"/>
      <c r="G25" s="95"/>
    </row>
    <row r="26" spans="1:8" ht="21" x14ac:dyDescent="0.25">
      <c r="A26" s="22"/>
      <c r="B26" s="17" t="s">
        <v>19</v>
      </c>
      <c r="C26" s="53"/>
      <c r="D26" s="52">
        <f>E26*D17</f>
        <v>0</v>
      </c>
      <c r="E26" s="54">
        <v>3.6999999999999998E-2</v>
      </c>
      <c r="F26" s="94" t="s">
        <v>35</v>
      </c>
      <c r="G26" s="95"/>
    </row>
    <row r="27" spans="1:8" ht="21" x14ac:dyDescent="0.25">
      <c r="A27" s="22"/>
      <c r="B27" s="17" t="s">
        <v>20</v>
      </c>
      <c r="C27" s="52">
        <f>E27*D17</f>
        <v>0</v>
      </c>
      <c r="D27" s="53"/>
      <c r="E27" s="54">
        <v>0.02</v>
      </c>
      <c r="F27" s="94" t="s">
        <v>35</v>
      </c>
      <c r="G27" s="95"/>
    </row>
    <row r="28" spans="1:8" ht="21" x14ac:dyDescent="0.25">
      <c r="A28" s="22"/>
      <c r="B28" s="35" t="s">
        <v>21</v>
      </c>
      <c r="C28" s="52"/>
      <c r="D28" s="53"/>
      <c r="E28" s="54"/>
      <c r="F28" s="86"/>
      <c r="G28" s="87"/>
    </row>
    <row r="29" spans="1:8" ht="21" x14ac:dyDescent="0.25">
      <c r="A29" s="22"/>
      <c r="B29" s="17" t="s">
        <v>22</v>
      </c>
      <c r="C29" s="52"/>
      <c r="D29" s="58">
        <f>E29*D17</f>
        <v>0</v>
      </c>
      <c r="E29" s="54">
        <v>0.02</v>
      </c>
      <c r="F29" s="94" t="s">
        <v>35</v>
      </c>
      <c r="G29" s="95"/>
    </row>
    <row r="30" spans="1:8" ht="21" x14ac:dyDescent="0.25">
      <c r="A30" s="22"/>
      <c r="B30" s="17" t="s">
        <v>23</v>
      </c>
      <c r="C30" s="52">
        <f>E30*D17</f>
        <v>0</v>
      </c>
      <c r="D30" s="53"/>
      <c r="E30" s="54">
        <v>0.01</v>
      </c>
      <c r="F30" s="94" t="s">
        <v>35</v>
      </c>
      <c r="G30" s="95"/>
    </row>
    <row r="31" spans="1:8" ht="21" x14ac:dyDescent="0.25">
      <c r="A31" s="22">
        <v>3</v>
      </c>
      <c r="B31" s="18" t="s">
        <v>24</v>
      </c>
      <c r="C31" s="59"/>
      <c r="D31" s="59"/>
      <c r="E31" s="103" t="s">
        <v>25</v>
      </c>
      <c r="F31" s="104"/>
      <c r="G31" s="105"/>
    </row>
    <row r="32" spans="1:8" ht="21" x14ac:dyDescent="0.25">
      <c r="A32" s="22"/>
      <c r="B32" s="17" t="s">
        <v>26</v>
      </c>
      <c r="C32" s="53"/>
      <c r="D32" s="52">
        <f>E32*D17</f>
        <v>0</v>
      </c>
      <c r="E32" s="54">
        <v>0.04</v>
      </c>
      <c r="F32" s="94" t="s">
        <v>35</v>
      </c>
      <c r="G32" s="95"/>
    </row>
    <row r="33" spans="1:7" ht="21" x14ac:dyDescent="0.25">
      <c r="A33" s="22"/>
      <c r="B33" s="19" t="s">
        <v>23</v>
      </c>
      <c r="C33" s="60">
        <f>D17*E33</f>
        <v>0</v>
      </c>
      <c r="D33" s="61"/>
      <c r="E33" s="54">
        <v>0.01</v>
      </c>
      <c r="F33" s="94" t="s">
        <v>35</v>
      </c>
      <c r="G33" s="95"/>
    </row>
    <row r="34" spans="1:7" ht="21" x14ac:dyDescent="0.25">
      <c r="A34" s="22">
        <v>4</v>
      </c>
      <c r="B34" s="20" t="s">
        <v>27</v>
      </c>
      <c r="C34" s="62"/>
      <c r="D34" s="63">
        <f>D17/12</f>
        <v>0</v>
      </c>
      <c r="E34" s="88" t="s">
        <v>36</v>
      </c>
      <c r="F34" s="89"/>
      <c r="G34" s="66"/>
    </row>
    <row r="35" spans="1:7" ht="21" x14ac:dyDescent="0.25">
      <c r="A35" s="22">
        <v>5</v>
      </c>
      <c r="B35" s="21" t="s">
        <v>53</v>
      </c>
      <c r="C35" s="62"/>
      <c r="D35" s="63">
        <f>D17/2/12</f>
        <v>0</v>
      </c>
      <c r="E35" s="88" t="s">
        <v>37</v>
      </c>
      <c r="F35" s="86"/>
      <c r="G35" s="67"/>
    </row>
    <row r="36" spans="1:7" ht="42" x14ac:dyDescent="0.25">
      <c r="A36" s="22">
        <v>6</v>
      </c>
      <c r="B36" s="23" t="s">
        <v>51</v>
      </c>
      <c r="C36" s="24"/>
      <c r="D36" s="24">
        <f>C36/12</f>
        <v>0</v>
      </c>
      <c r="E36" s="96" t="s">
        <v>28</v>
      </c>
      <c r="F36" s="97"/>
      <c r="G36" s="98"/>
    </row>
    <row r="37" spans="1:7" ht="21" x14ac:dyDescent="0.25">
      <c r="A37" s="22">
        <v>7</v>
      </c>
      <c r="B37" s="23" t="s">
        <v>34</v>
      </c>
      <c r="C37" s="24"/>
      <c r="D37" s="24">
        <f>D17/12</f>
        <v>0</v>
      </c>
      <c r="E37" s="88" t="s">
        <v>36</v>
      </c>
      <c r="F37" s="33"/>
      <c r="G37" s="34"/>
    </row>
    <row r="38" spans="1:7" ht="21" x14ac:dyDescent="0.25">
      <c r="A38" s="68"/>
      <c r="B38" s="69" t="s">
        <v>59</v>
      </c>
      <c r="C38" s="70"/>
      <c r="D38" s="70">
        <f>SUM(D21:D37)</f>
        <v>0</v>
      </c>
      <c r="E38" s="99"/>
      <c r="F38" s="100"/>
      <c r="G38" s="101"/>
    </row>
    <row r="39" spans="1:7" ht="21" x14ac:dyDescent="0.25">
      <c r="A39" s="25">
        <v>8</v>
      </c>
      <c r="B39" s="26" t="s">
        <v>29</v>
      </c>
      <c r="C39" s="52"/>
      <c r="D39" s="52">
        <f>D38*E39</f>
        <v>0</v>
      </c>
      <c r="E39" s="80">
        <v>0</v>
      </c>
      <c r="F39" s="89" t="s">
        <v>58</v>
      </c>
      <c r="G39" s="66"/>
    </row>
    <row r="40" spans="1:7" ht="21" x14ac:dyDescent="0.25">
      <c r="A40" s="25">
        <v>9</v>
      </c>
      <c r="B40" s="27" t="s">
        <v>50</v>
      </c>
      <c r="C40" s="63"/>
      <c r="D40" s="63">
        <f>11%*D39</f>
        <v>0</v>
      </c>
      <c r="E40" s="102"/>
      <c r="F40" s="94"/>
      <c r="G40" s="95"/>
    </row>
    <row r="41" spans="1:7" ht="21" x14ac:dyDescent="0.25">
      <c r="A41" s="25">
        <v>10</v>
      </c>
      <c r="B41" s="28" t="s">
        <v>30</v>
      </c>
      <c r="C41" s="71"/>
      <c r="D41" s="72">
        <f>D38+D39+D40</f>
        <v>0</v>
      </c>
      <c r="E41" s="91" t="s">
        <v>31</v>
      </c>
      <c r="F41" s="92"/>
      <c r="G41" s="93"/>
    </row>
    <row r="42" spans="1:7" ht="21" x14ac:dyDescent="0.25">
      <c r="A42" s="73"/>
      <c r="B42" s="29" t="s">
        <v>32</v>
      </c>
      <c r="C42" s="74"/>
      <c r="D42" s="63">
        <f>ROUND(D41,-3)</f>
        <v>0</v>
      </c>
      <c r="E42" s="75"/>
      <c r="F42" s="76"/>
      <c r="G42" s="77"/>
    </row>
    <row r="43" spans="1:7" ht="21" x14ac:dyDescent="0.25">
      <c r="A43" s="73"/>
      <c r="B43" s="28" t="s">
        <v>71</v>
      </c>
      <c r="C43" s="71"/>
      <c r="D43" s="78">
        <f>D42*8</f>
        <v>0</v>
      </c>
      <c r="E43" s="91" t="s">
        <v>67</v>
      </c>
      <c r="F43" s="92"/>
      <c r="G43" s="93"/>
    </row>
    <row r="44" spans="1:7" ht="21" x14ac:dyDescent="0.25">
      <c r="A44" s="79"/>
      <c r="B44" s="28" t="s">
        <v>39</v>
      </c>
      <c r="C44" s="71"/>
      <c r="D44" s="78">
        <f>D43*12</f>
        <v>0</v>
      </c>
      <c r="E44" s="91" t="s">
        <v>38</v>
      </c>
      <c r="F44" s="92"/>
      <c r="G44" s="93"/>
    </row>
    <row r="45" spans="1:7" ht="21" x14ac:dyDescent="0.25">
      <c r="B45" s="28" t="s">
        <v>44</v>
      </c>
      <c r="C45" s="71"/>
      <c r="D45" s="78">
        <f>D43*24</f>
        <v>0</v>
      </c>
      <c r="E45" s="91" t="s">
        <v>45</v>
      </c>
      <c r="F45" s="92"/>
      <c r="G45" s="93"/>
    </row>
  </sheetData>
  <mergeCells count="27">
    <mergeCell ref="E18:G18"/>
    <mergeCell ref="A1:G1"/>
    <mergeCell ref="C15:D15"/>
    <mergeCell ref="E15:G15"/>
    <mergeCell ref="E16:G16"/>
    <mergeCell ref="E17:G17"/>
    <mergeCell ref="E31:G31"/>
    <mergeCell ref="E19:G19"/>
    <mergeCell ref="E20:G20"/>
    <mergeCell ref="E21:G21"/>
    <mergeCell ref="E22:G22"/>
    <mergeCell ref="F23:G23"/>
    <mergeCell ref="F24:G24"/>
    <mergeCell ref="F25:G25"/>
    <mergeCell ref="F26:G26"/>
    <mergeCell ref="F27:G27"/>
    <mergeCell ref="F29:G29"/>
    <mergeCell ref="F30:G30"/>
    <mergeCell ref="E43:G43"/>
    <mergeCell ref="E44:G44"/>
    <mergeCell ref="E45:G45"/>
    <mergeCell ref="F32:G32"/>
    <mergeCell ref="F33:G33"/>
    <mergeCell ref="E36:G36"/>
    <mergeCell ref="E38:G38"/>
    <mergeCell ref="E40:G40"/>
    <mergeCell ref="E41:G41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="60" zoomScaleNormal="60" workbookViewId="0">
      <selection activeCell="E29" sqref="E29:G29"/>
    </sheetView>
  </sheetViews>
  <sheetFormatPr defaultRowHeight="15" x14ac:dyDescent="0.25"/>
  <cols>
    <col min="1" max="1" width="6.5703125" style="41" customWidth="1"/>
    <col min="2" max="2" width="49.7109375" style="41" customWidth="1"/>
    <col min="3" max="3" width="17.7109375" style="41" customWidth="1"/>
    <col min="4" max="4" width="26.85546875" style="41" customWidth="1"/>
    <col min="5" max="5" width="25" style="41" bestFit="1" customWidth="1"/>
    <col min="6" max="6" width="11.28515625" style="41" customWidth="1"/>
    <col min="7" max="7" width="32" style="41" customWidth="1"/>
    <col min="8" max="16384" width="9.140625" style="41"/>
  </cols>
  <sheetData>
    <row r="1" spans="1:8" ht="18.75" x14ac:dyDescent="0.25">
      <c r="A1" s="43"/>
    </row>
    <row r="2" spans="1:8" ht="18.75" x14ac:dyDescent="0.25">
      <c r="A2" s="43"/>
    </row>
    <row r="3" spans="1:8" ht="21" x14ac:dyDescent="0.25">
      <c r="A3" s="44" t="s">
        <v>68</v>
      </c>
      <c r="B3" s="49" t="s">
        <v>57</v>
      </c>
    </row>
    <row r="4" spans="1:8" ht="30.75" customHeight="1" x14ac:dyDescent="0.25">
      <c r="A4" s="85" t="s">
        <v>5</v>
      </c>
      <c r="B4" s="85" t="s">
        <v>6</v>
      </c>
      <c r="C4" s="119" t="s">
        <v>7</v>
      </c>
      <c r="D4" s="120"/>
      <c r="E4" s="119" t="s">
        <v>8</v>
      </c>
      <c r="F4" s="121"/>
      <c r="G4" s="120"/>
    </row>
    <row r="5" spans="1:8" ht="21" x14ac:dyDescent="0.25">
      <c r="A5" s="2">
        <v>1</v>
      </c>
      <c r="B5" s="3" t="s">
        <v>9</v>
      </c>
      <c r="C5" s="4"/>
      <c r="D5" s="5"/>
      <c r="E5" s="122"/>
      <c r="F5" s="123"/>
      <c r="G5" s="124"/>
    </row>
    <row r="6" spans="1:8" ht="21" x14ac:dyDescent="0.25">
      <c r="A6" s="22"/>
      <c r="B6" s="6" t="s">
        <v>47</v>
      </c>
      <c r="C6" s="7"/>
      <c r="D6" s="8"/>
      <c r="E6" s="125" t="s">
        <v>78</v>
      </c>
      <c r="F6" s="126"/>
      <c r="G6" s="127"/>
    </row>
    <row r="7" spans="1:8" ht="21" x14ac:dyDescent="0.25">
      <c r="A7" s="22"/>
      <c r="B7" s="6" t="s">
        <v>10</v>
      </c>
      <c r="C7" s="9"/>
      <c r="D7" s="30"/>
      <c r="E7" s="106" t="s">
        <v>66</v>
      </c>
      <c r="F7" s="107"/>
      <c r="G7" s="108"/>
    </row>
    <row r="8" spans="1:8" ht="21" customHeight="1" x14ac:dyDescent="0.25">
      <c r="A8" s="22"/>
      <c r="B8" s="10" t="s">
        <v>11</v>
      </c>
      <c r="C8" s="9"/>
      <c r="D8" s="31"/>
      <c r="E8" s="106" t="s">
        <v>66</v>
      </c>
      <c r="F8" s="107"/>
      <c r="G8" s="108"/>
    </row>
    <row r="9" spans="1:8" ht="21" x14ac:dyDescent="0.25">
      <c r="A9" s="22"/>
      <c r="B9" s="11" t="s">
        <v>12</v>
      </c>
      <c r="C9" s="12"/>
      <c r="D9" s="13">
        <f>SUM(D6:D8)</f>
        <v>0</v>
      </c>
      <c r="E9" s="109" t="s">
        <v>13</v>
      </c>
      <c r="F9" s="110"/>
      <c r="G9" s="111"/>
    </row>
    <row r="10" spans="1:8" ht="21" x14ac:dyDescent="0.25">
      <c r="A10" s="22"/>
      <c r="B10" s="14" t="s">
        <v>55</v>
      </c>
      <c r="C10" s="50"/>
      <c r="D10" s="51">
        <f>D9</f>
        <v>0</v>
      </c>
      <c r="E10" s="112" t="s">
        <v>14</v>
      </c>
      <c r="F10" s="113"/>
      <c r="G10" s="114"/>
    </row>
    <row r="11" spans="1:8" ht="21" customHeight="1" x14ac:dyDescent="0.25">
      <c r="A11" s="22">
        <v>2</v>
      </c>
      <c r="B11" s="15" t="s">
        <v>15</v>
      </c>
      <c r="C11" s="52"/>
      <c r="D11" s="52"/>
      <c r="E11" s="115" t="s">
        <v>16</v>
      </c>
      <c r="F11" s="116"/>
      <c r="G11" s="117"/>
    </row>
    <row r="12" spans="1:8" ht="21" x14ac:dyDescent="0.25">
      <c r="A12" s="22"/>
      <c r="B12" s="16" t="s">
        <v>52</v>
      </c>
      <c r="C12" s="53"/>
      <c r="D12" s="52">
        <f>E12*D6</f>
        <v>0</v>
      </c>
      <c r="E12" s="54">
        <v>2.3999999999999998E-3</v>
      </c>
      <c r="F12" s="94" t="s">
        <v>35</v>
      </c>
      <c r="G12" s="95"/>
      <c r="H12" s="55"/>
    </row>
    <row r="13" spans="1:8" ht="21" x14ac:dyDescent="0.25">
      <c r="A13" s="22"/>
      <c r="B13" s="16" t="s">
        <v>17</v>
      </c>
      <c r="C13" s="53"/>
      <c r="D13" s="52">
        <f>E13*D6</f>
        <v>0</v>
      </c>
      <c r="E13" s="54">
        <v>3.0000000000000001E-3</v>
      </c>
      <c r="F13" s="94" t="s">
        <v>35</v>
      </c>
      <c r="G13" s="95"/>
    </row>
    <row r="14" spans="1:8" ht="21" x14ac:dyDescent="0.25">
      <c r="A14" s="22"/>
      <c r="B14" s="16" t="s">
        <v>18</v>
      </c>
      <c r="C14" s="53"/>
      <c r="D14" s="52"/>
      <c r="E14" s="54"/>
      <c r="F14" s="94"/>
      <c r="G14" s="95"/>
    </row>
    <row r="15" spans="1:8" ht="21" x14ac:dyDescent="0.25">
      <c r="A15" s="22"/>
      <c r="B15" s="17" t="s">
        <v>19</v>
      </c>
      <c r="C15" s="53"/>
      <c r="D15" s="52">
        <f>E15*D6</f>
        <v>0</v>
      </c>
      <c r="E15" s="54">
        <v>3.6999999999999998E-2</v>
      </c>
      <c r="F15" s="94" t="s">
        <v>35</v>
      </c>
      <c r="G15" s="95"/>
    </row>
    <row r="16" spans="1:8" ht="21" x14ac:dyDescent="0.25">
      <c r="A16" s="22"/>
      <c r="B16" s="17" t="s">
        <v>20</v>
      </c>
      <c r="C16" s="52">
        <f>E16*D6</f>
        <v>0</v>
      </c>
      <c r="D16" s="53"/>
      <c r="E16" s="54">
        <v>0.02</v>
      </c>
      <c r="F16" s="94" t="s">
        <v>35</v>
      </c>
      <c r="G16" s="95"/>
    </row>
    <row r="17" spans="1:7" ht="21" x14ac:dyDescent="0.25">
      <c r="A17" s="22"/>
      <c r="B17" s="35" t="s">
        <v>21</v>
      </c>
      <c r="C17" s="52"/>
      <c r="D17" s="53"/>
      <c r="E17" s="54"/>
      <c r="F17" s="56"/>
      <c r="G17" s="57"/>
    </row>
    <row r="18" spans="1:7" ht="21" x14ac:dyDescent="0.25">
      <c r="A18" s="22"/>
      <c r="B18" s="17" t="s">
        <v>22</v>
      </c>
      <c r="C18" s="52"/>
      <c r="D18" s="58">
        <f>E18*D6</f>
        <v>0</v>
      </c>
      <c r="E18" s="54">
        <v>0.02</v>
      </c>
      <c r="F18" s="94" t="s">
        <v>35</v>
      </c>
      <c r="G18" s="95"/>
    </row>
    <row r="19" spans="1:7" ht="21" x14ac:dyDescent="0.25">
      <c r="A19" s="22"/>
      <c r="B19" s="17" t="s">
        <v>23</v>
      </c>
      <c r="C19" s="52">
        <f>E19*D6</f>
        <v>0</v>
      </c>
      <c r="D19" s="53"/>
      <c r="E19" s="54">
        <v>0.01</v>
      </c>
      <c r="F19" s="94" t="s">
        <v>35</v>
      </c>
      <c r="G19" s="95"/>
    </row>
    <row r="20" spans="1:7" ht="21" x14ac:dyDescent="0.25">
      <c r="A20" s="22">
        <v>3</v>
      </c>
      <c r="B20" s="18" t="s">
        <v>24</v>
      </c>
      <c r="C20" s="59"/>
      <c r="D20" s="59"/>
      <c r="E20" s="103" t="s">
        <v>25</v>
      </c>
      <c r="F20" s="104"/>
      <c r="G20" s="105"/>
    </row>
    <row r="21" spans="1:7" ht="21" x14ac:dyDescent="0.25">
      <c r="A21" s="22"/>
      <c r="B21" s="17" t="s">
        <v>26</v>
      </c>
      <c r="C21" s="53"/>
      <c r="D21" s="52">
        <f>E21*D6</f>
        <v>0</v>
      </c>
      <c r="E21" s="54">
        <v>0.04</v>
      </c>
      <c r="F21" s="94" t="s">
        <v>35</v>
      </c>
      <c r="G21" s="95"/>
    </row>
    <row r="22" spans="1:7" ht="21" x14ac:dyDescent="0.25">
      <c r="A22" s="22"/>
      <c r="B22" s="19" t="s">
        <v>23</v>
      </c>
      <c r="C22" s="60">
        <f>D6*E22</f>
        <v>0</v>
      </c>
      <c r="D22" s="61"/>
      <c r="E22" s="54">
        <v>0.01</v>
      </c>
      <c r="F22" s="94" t="s">
        <v>35</v>
      </c>
      <c r="G22" s="95"/>
    </row>
    <row r="23" spans="1:7" ht="21" x14ac:dyDescent="0.25">
      <c r="A23" s="22">
        <v>4</v>
      </c>
      <c r="B23" s="20" t="s">
        <v>27</v>
      </c>
      <c r="C23" s="62"/>
      <c r="D23" s="63">
        <f>D6/12</f>
        <v>0</v>
      </c>
      <c r="E23" s="64" t="s">
        <v>36</v>
      </c>
      <c r="F23" s="65"/>
      <c r="G23" s="66"/>
    </row>
    <row r="24" spans="1:7" ht="21" x14ac:dyDescent="0.25">
      <c r="A24" s="22">
        <v>5</v>
      </c>
      <c r="B24" s="21" t="s">
        <v>53</v>
      </c>
      <c r="C24" s="62"/>
      <c r="D24" s="63">
        <f>D6/2/12</f>
        <v>0</v>
      </c>
      <c r="E24" s="64" t="s">
        <v>37</v>
      </c>
      <c r="F24" s="56"/>
      <c r="G24" s="67"/>
    </row>
    <row r="25" spans="1:7" ht="42" x14ac:dyDescent="0.25">
      <c r="A25" s="22">
        <v>6</v>
      </c>
      <c r="B25" s="23" t="s">
        <v>51</v>
      </c>
      <c r="C25" s="24"/>
      <c r="D25" s="24">
        <f>C25/12</f>
        <v>0</v>
      </c>
      <c r="E25" s="96" t="s">
        <v>28</v>
      </c>
      <c r="F25" s="97"/>
      <c r="G25" s="98"/>
    </row>
    <row r="26" spans="1:7" ht="21" x14ac:dyDescent="0.25">
      <c r="A26" s="22">
        <v>7</v>
      </c>
      <c r="B26" s="23" t="s">
        <v>34</v>
      </c>
      <c r="C26" s="24"/>
      <c r="D26" s="24">
        <f>D6/12</f>
        <v>0</v>
      </c>
      <c r="E26" s="64" t="s">
        <v>36</v>
      </c>
      <c r="F26" s="33"/>
      <c r="G26" s="34"/>
    </row>
    <row r="27" spans="1:7" ht="21" x14ac:dyDescent="0.25">
      <c r="A27" s="68"/>
      <c r="B27" s="69" t="s">
        <v>59</v>
      </c>
      <c r="C27" s="70"/>
      <c r="D27" s="70">
        <f>SUM(D10:D26)</f>
        <v>0</v>
      </c>
      <c r="E27" s="99"/>
      <c r="F27" s="100"/>
      <c r="G27" s="101"/>
    </row>
    <row r="28" spans="1:7" ht="21" x14ac:dyDescent="0.25">
      <c r="A28" s="25">
        <v>8</v>
      </c>
      <c r="B28" s="26" t="s">
        <v>29</v>
      </c>
      <c r="C28" s="52"/>
      <c r="D28" s="52">
        <f>D27*E28</f>
        <v>0</v>
      </c>
      <c r="E28" s="80">
        <v>0</v>
      </c>
      <c r="F28" s="82" t="s">
        <v>58</v>
      </c>
      <c r="G28" s="66"/>
    </row>
    <row r="29" spans="1:7" ht="21" x14ac:dyDescent="0.25">
      <c r="A29" s="25">
        <v>9</v>
      </c>
      <c r="B29" s="27" t="s">
        <v>50</v>
      </c>
      <c r="C29" s="63"/>
      <c r="D29" s="63">
        <f>11%*D28</f>
        <v>0</v>
      </c>
      <c r="E29" s="102"/>
      <c r="F29" s="94"/>
      <c r="G29" s="95"/>
    </row>
    <row r="30" spans="1:7" ht="21" x14ac:dyDescent="0.25">
      <c r="A30" s="25">
        <v>10</v>
      </c>
      <c r="B30" s="28" t="s">
        <v>30</v>
      </c>
      <c r="C30" s="71"/>
      <c r="D30" s="72">
        <f>D27+D28+D29</f>
        <v>0</v>
      </c>
      <c r="E30" s="91" t="s">
        <v>31</v>
      </c>
      <c r="F30" s="92"/>
      <c r="G30" s="93"/>
    </row>
    <row r="31" spans="1:7" ht="21" x14ac:dyDescent="0.25">
      <c r="A31" s="73"/>
      <c r="B31" s="29" t="s">
        <v>32</v>
      </c>
      <c r="C31" s="74"/>
      <c r="D31" s="63">
        <f>ROUND(D30,-3)</f>
        <v>0</v>
      </c>
      <c r="E31" s="75"/>
      <c r="F31" s="76"/>
      <c r="G31" s="77"/>
    </row>
    <row r="32" spans="1:7" ht="21" x14ac:dyDescent="0.25">
      <c r="A32" s="73"/>
      <c r="B32" s="28" t="s">
        <v>70</v>
      </c>
      <c r="C32" s="71"/>
      <c r="D32" s="78">
        <f>D31*4</f>
        <v>0</v>
      </c>
      <c r="E32" s="91" t="s">
        <v>69</v>
      </c>
      <c r="F32" s="92"/>
      <c r="G32" s="93"/>
    </row>
    <row r="33" spans="1:7" ht="21" x14ac:dyDescent="0.25">
      <c r="A33" s="79"/>
      <c r="B33" s="28" t="s">
        <v>39</v>
      </c>
      <c r="C33" s="71"/>
      <c r="D33" s="78">
        <f>D32*12</f>
        <v>0</v>
      </c>
      <c r="E33" s="91" t="s">
        <v>38</v>
      </c>
      <c r="F33" s="92"/>
      <c r="G33" s="93"/>
    </row>
    <row r="34" spans="1:7" ht="21" x14ac:dyDescent="0.25">
      <c r="B34" s="28" t="s">
        <v>44</v>
      </c>
      <c r="C34" s="71"/>
      <c r="D34" s="78">
        <f>D32*24</f>
        <v>0</v>
      </c>
      <c r="E34" s="91" t="s">
        <v>45</v>
      </c>
      <c r="F34" s="92"/>
      <c r="G34" s="93"/>
    </row>
  </sheetData>
  <mergeCells count="26">
    <mergeCell ref="E30:G30"/>
    <mergeCell ref="E32:G32"/>
    <mergeCell ref="E34:G34"/>
    <mergeCell ref="E20:G20"/>
    <mergeCell ref="F21:G21"/>
    <mergeCell ref="F22:G22"/>
    <mergeCell ref="E25:G25"/>
    <mergeCell ref="E27:G27"/>
    <mergeCell ref="E29:G29"/>
    <mergeCell ref="E33:G33"/>
    <mergeCell ref="F19:G19"/>
    <mergeCell ref="E8:G8"/>
    <mergeCell ref="E9:G9"/>
    <mergeCell ref="E10:G10"/>
    <mergeCell ref="E11:G11"/>
    <mergeCell ref="F12:G12"/>
    <mergeCell ref="F13:G13"/>
    <mergeCell ref="F14:G14"/>
    <mergeCell ref="F15:G15"/>
    <mergeCell ref="F16:G16"/>
    <mergeCell ref="F18:G18"/>
    <mergeCell ref="E7:G7"/>
    <mergeCell ref="C4:D4"/>
    <mergeCell ref="E4:G4"/>
    <mergeCell ref="E5:G5"/>
    <mergeCell ref="E6:G6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zoomScale="85" zoomScaleNormal="85" workbookViewId="0">
      <selection activeCell="H10" sqref="H10"/>
    </sheetView>
  </sheetViews>
  <sheetFormatPr defaultRowHeight="15" x14ac:dyDescent="0.25"/>
  <cols>
    <col min="1" max="1" width="6.5703125" style="36" customWidth="1"/>
    <col min="2" max="2" width="41.7109375" style="36" customWidth="1"/>
    <col min="3" max="3" width="24" style="36" customWidth="1"/>
    <col min="4" max="5" width="23.7109375" style="36" customWidth="1"/>
    <col min="6" max="6" width="11.28515625" style="36" customWidth="1"/>
    <col min="7" max="7" width="32" style="36" customWidth="1"/>
    <col min="8" max="16384" width="9.140625" style="36"/>
  </cols>
  <sheetData>
    <row r="2" spans="1:5" s="41" customFormat="1" ht="21" x14ac:dyDescent="0.25">
      <c r="A2" s="44" t="s">
        <v>72</v>
      </c>
      <c r="B2" s="49" t="s">
        <v>73</v>
      </c>
    </row>
    <row r="3" spans="1:5" ht="24.95" customHeight="1" x14ac:dyDescent="0.25">
      <c r="A3" s="40" t="s">
        <v>40</v>
      </c>
      <c r="B3" s="40" t="s">
        <v>60</v>
      </c>
      <c r="C3" s="40" t="s">
        <v>41</v>
      </c>
      <c r="D3" s="40" t="s">
        <v>42</v>
      </c>
      <c r="E3" s="40" t="s">
        <v>43</v>
      </c>
    </row>
    <row r="4" spans="1:5" ht="21.95" customHeight="1" x14ac:dyDescent="0.25">
      <c r="A4" s="37">
        <v>1</v>
      </c>
      <c r="B4" s="39" t="s">
        <v>74</v>
      </c>
      <c r="C4" s="37" t="s">
        <v>75</v>
      </c>
      <c r="D4" s="38">
        <f>'HPS MKS'!D42</f>
        <v>0</v>
      </c>
      <c r="E4" s="38">
        <f>D4*8</f>
        <v>0</v>
      </c>
    </row>
    <row r="5" spans="1:5" ht="21.95" customHeight="1" x14ac:dyDescent="0.25">
      <c r="A5" s="37">
        <v>2</v>
      </c>
      <c r="B5" s="39" t="s">
        <v>76</v>
      </c>
      <c r="C5" s="37" t="s">
        <v>77</v>
      </c>
      <c r="D5" s="38">
        <f>'HPS TORAJA'!D31</f>
        <v>0</v>
      </c>
      <c r="E5" s="38">
        <f>D5*4</f>
        <v>0</v>
      </c>
    </row>
    <row r="6" spans="1:5" ht="21.95" customHeight="1" x14ac:dyDescent="0.25">
      <c r="A6" s="128" t="s">
        <v>54</v>
      </c>
      <c r="B6" s="129"/>
      <c r="C6" s="129"/>
      <c r="D6" s="130"/>
      <c r="E6" s="81">
        <f>E4+E5</f>
        <v>0</v>
      </c>
    </row>
    <row r="7" spans="1:5" ht="21.95" customHeight="1" x14ac:dyDescent="0.25">
      <c r="A7" s="128" t="s">
        <v>46</v>
      </c>
      <c r="B7" s="129"/>
      <c r="C7" s="129"/>
      <c r="D7" s="130"/>
      <c r="E7" s="90">
        <f>E6*24</f>
        <v>0</v>
      </c>
    </row>
  </sheetData>
  <mergeCells count="2">
    <mergeCell ref="A6:D6"/>
    <mergeCell ref="A7:D7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HPS MKS</vt:lpstr>
      <vt:lpstr>HPS TORAJA</vt:lpstr>
      <vt:lpstr>Sheet1 (4)</vt:lpstr>
      <vt:lpstr>'HPS MKS'!Print_Area</vt:lpstr>
      <vt:lpstr>'HPS TORAJA'!Print_Area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Divisi Umum</cp:lastModifiedBy>
  <cp:lastPrinted>2024-05-16T07:15:29Z</cp:lastPrinted>
  <dcterms:created xsi:type="dcterms:W3CDTF">2021-01-21T03:21:58Z</dcterms:created>
  <dcterms:modified xsi:type="dcterms:W3CDTF">2026-05-11T01:15:26Z</dcterms:modified>
</cp:coreProperties>
</file>